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енина 42" sheetId="1" r:id="rId1"/>
  </sheets>
  <definedNames>
    <definedName name="_xlnm.Print_Area" localSheetId="0">'ленина 42'!$A$1:$D$105</definedName>
  </definedNames>
  <calcPr calcId="144525"/>
</workbook>
</file>

<file path=xl/calcChain.xml><?xml version="1.0" encoding="utf-8"?>
<calcChain xmlns="http://schemas.openxmlformats.org/spreadsheetml/2006/main">
  <c r="B91" i="1" l="1"/>
  <c r="B50" i="1"/>
  <c r="B82" i="1"/>
  <c r="B88" i="1"/>
  <c r="B32" i="1" l="1"/>
  <c r="B8" i="1" l="1"/>
  <c r="B101" i="1"/>
  <c r="B100" i="1" s="1"/>
  <c r="B85" i="1"/>
  <c r="B24" i="1"/>
  <c r="B20" i="1"/>
  <c r="B17" i="1"/>
  <c r="B10" i="1"/>
  <c r="B9" i="1" s="1"/>
  <c r="B103" i="1" l="1"/>
  <c r="B104" i="1" s="1"/>
  <c r="B105" i="1" s="1"/>
  <c r="B15" i="1"/>
</calcChain>
</file>

<file path=xl/sharedStrings.xml><?xml version="1.0" encoding="utf-8"?>
<sst xmlns="http://schemas.openxmlformats.org/spreadsheetml/2006/main" count="191" uniqueCount="121">
  <si>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</si>
  <si>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</si>
  <si>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</si>
  <si>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</si>
  <si>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</si>
  <si>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</si>
  <si>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</si>
  <si>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</si>
  <si>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</si>
  <si>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</si>
  <si>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</si>
  <si>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</si>
  <si>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</si>
  <si>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</si>
  <si>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</si>
  <si>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</si>
  <si>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</si>
  <si>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</si>
  <si>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</si>
  <si>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</si>
  <si>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</si>
  <si>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</si>
  <si>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</si>
  <si>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</si>
  <si>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</si>
  <si>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</si>
  <si>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Ленина, д. 42</t>
  </si>
  <si>
    <t xml:space="preserve">ИП Дамбаев Ф.Д. </t>
  </si>
  <si>
    <t xml:space="preserve">ИП Пугач К.Г. </t>
  </si>
  <si>
    <t xml:space="preserve">ИП Ман-Ван-Дэ Р.М. </t>
  </si>
  <si>
    <t>Старшие по дому</t>
  </si>
  <si>
    <t>Доходы по дому:</t>
  </si>
  <si>
    <t>Выезд а/машины по заявке</t>
  </si>
  <si>
    <t>выезд</t>
  </si>
  <si>
    <t>1 стояк</t>
  </si>
  <si>
    <t>шт.</t>
  </si>
  <si>
    <t>Осмотр подвала</t>
  </si>
  <si>
    <t>руб.</t>
  </si>
  <si>
    <t>дом</t>
  </si>
  <si>
    <t>Отключение отопления</t>
  </si>
  <si>
    <t>Закрытие/открытие стояков водоснабжения с использованием  а/м газель</t>
  </si>
  <si>
    <t>Замена электрической розетки</t>
  </si>
  <si>
    <t>Осмотр электропроводки</t>
  </si>
  <si>
    <t>Приваривание сничек</t>
  </si>
  <si>
    <t>Чистка фильтра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</si>
  <si>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</si>
  <si>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</si>
  <si>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</si>
  <si>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16. Прочие расходы</t>
  </si>
  <si>
    <t>Чугуевская М.В. (Ленина, 42 пом. 47)</t>
  </si>
  <si>
    <t>период: 01.01.2022-31.12.2022</t>
  </si>
  <si>
    <t>Конечное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</si>
  <si>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</si>
  <si>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</si>
  <si>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</si>
  <si>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</si>
  <si>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</si>
  <si>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</si>
  <si>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</si>
  <si>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</si>
  <si>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</si>
  <si>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</si>
  <si>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</si>
  <si>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и открытие стояков водоснабжения</t>
  </si>
  <si>
    <t>стояк</t>
  </si>
  <si>
    <t>Заливка ям бетоном</t>
  </si>
  <si>
    <t>Замена автомата</t>
  </si>
  <si>
    <t>Замена задвижки ГВС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</si>
  <si>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</si>
  <si>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</si>
  <si>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</si>
  <si>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</si>
  <si>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</si>
  <si>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</si>
  <si>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электросчетчика</t>
  </si>
  <si>
    <t>Отведение сточных вод в целях сод.общ.имущ.МКД3,4кв.2022г.1-5эт.К=0,6;</t>
  </si>
  <si>
    <t>Отпуск цветочной рассады 2022 г.</t>
  </si>
  <si>
    <t>Подготовка теплового узла к сдаче</t>
  </si>
  <si>
    <t>Промывка розлива ГВС</t>
  </si>
  <si>
    <t>Протяжка контактов на электроприборах</t>
  </si>
  <si>
    <t>Разборная промывка водонагревателя, 2022 г.</t>
  </si>
  <si>
    <t>Регулировка теплоносителя</t>
  </si>
  <si>
    <t>Ремонт КНС</t>
  </si>
  <si>
    <t>Ремонт двери</t>
  </si>
  <si>
    <t>Ремонт доводчика</t>
  </si>
  <si>
    <t>Ремонт подвальной двери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</si>
  <si>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</si>
  <si>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</si>
  <si>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</si>
  <si>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</si>
  <si>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</si>
  <si>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</si>
  <si>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</si>
  <si>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</si>
  <si>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</si>
  <si>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</si>
  <si>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</si>
  <si>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</si>
  <si>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</si>
  <si>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</si>
  <si>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</si>
  <si>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</si>
  <si>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Устранение свищей на трубопроводах хомутами</t>
  </si>
  <si>
    <t>Утепление подвальных дверных коробок изовером и монт. пеной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</si>
  <si>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</si>
  <si>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</si>
  <si>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</si>
  <si>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кв</t>
  </si>
  <si>
    <t>Частичная теплоизоляция труб отопления</t>
  </si>
  <si>
    <t>Чистка врезки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</si>
  <si>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</si>
  <si>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</si>
  <si>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</si>
  <si>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</si>
  <si>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замеры темпер. воздуха в квартире и подвале</t>
  </si>
  <si>
    <t>замер</t>
  </si>
  <si>
    <t>открытие продухов</t>
  </si>
  <si>
    <t>шт</t>
  </si>
  <si>
    <t>установка светильника с датчиком на движение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</si>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</sst>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3" fillId="3" borderId="2" xfId="0" applyFont="1" applyFill="1" applyBorder="1"/>
    <xf numFmtId="0" fontId="5" fillId="3" borderId="2" xfId="0" applyFont="1" applyFill="1" applyBorder="1" applyAlignment="1">
      <alignment horizontal="left" vertical="center" wrapText="1"/>
    </xf>
    <xf numFmtId="164" fontId="5" fillId="3" borderId="2" xfId="2" applyFont="1" applyFill="1" applyBorder="1" applyAlignment="1">
      <alignment horizontal="center" vertical="center"/>
    </xf>
    <xf numFmtId="0" fontId="0" fillId="3" borderId="0" xfId="0" applyFill="1"/>
    <xf numFmtId="0" fontId="3" fillId="3" borderId="2" xfId="0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8" fillId="3" borderId="4" xfId="1" applyFont="1" applyFill="1" applyBorder="1" applyAlignment="1">
      <alignment horizontal="left" vertical="center" wrapText="1"/>
    </xf>
    <xf numFmtId="164" fontId="8" fillId="3" borderId="6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94" zoomScaleSheetLayoutView="100" workbookViewId="0">
      <selection activeCell="B24" sqref="B24"/>
    </sheetView>
  </sheetViews>
  <sheetFormatPr defaultRowHeight="15" outlineLevelRow="2" x14ac:dyDescent="0.25"/>
  <cols>
    <col min="1" max="1" width="70.85546875" style="4" customWidth="1"/>
    <col min="2" max="2" width="17.42578125" style="5" customWidth="1"/>
    <col min="3" max="3" width="9.28515625" style="5" customWidth="1"/>
    <col min="4" max="4" width="14.42578125" style="5" customWidth="1"/>
    <col min="5" max="5" width="17.28515625" style="1" customWidth="1"/>
    <col min="6" max="6" width="9.42578125" style="1" bestFit="1" customWidth="1"/>
    <col min="7" max="16384" width="9.140625" style="1"/>
  </cols>
  <sheetData>
    <row r="1" spans="1:4" ht="46.5" customHeight="1" x14ac:dyDescent="0.25">
      <c r="A1" s="40" t="s">
        <v>7</v>
      </c>
      <c r="B1" s="40"/>
      <c r="C1" s="40"/>
      <c r="D1" s="40"/>
    </row>
    <row r="2" spans="1:4" ht="17.25" customHeight="1" x14ac:dyDescent="0.25">
      <c r="A2" s="14" t="s">
        <v>26</v>
      </c>
      <c r="B2" s="42" t="s">
        <v>50</v>
      </c>
      <c r="C2" s="42"/>
      <c r="D2" s="42"/>
    </row>
    <row r="3" spans="1:4" ht="57" x14ac:dyDescent="0.25">
      <c r="A3" s="15" t="s">
        <v>2</v>
      </c>
      <c r="B3" s="16" t="s">
        <v>20</v>
      </c>
      <c r="C3" s="17" t="s">
        <v>0</v>
      </c>
      <c r="D3" s="16" t="s">
        <v>1</v>
      </c>
    </row>
    <row r="4" spans="1:4" x14ac:dyDescent="0.25">
      <c r="A4" s="37" t="s">
        <v>51</v>
      </c>
      <c r="B4" s="16">
        <v>1912671.5817999998</v>
      </c>
      <c r="C4" s="17"/>
      <c r="D4" s="38"/>
    </row>
    <row r="5" spans="1:4" x14ac:dyDescent="0.25">
      <c r="A5" s="43" t="s">
        <v>31</v>
      </c>
      <c r="B5" s="44"/>
      <c r="C5" s="44"/>
      <c r="D5" s="45"/>
    </row>
    <row r="6" spans="1:4" x14ac:dyDescent="0.25">
      <c r="A6" s="15" t="s">
        <v>52</v>
      </c>
      <c r="B6" s="16">
        <v>551411.56000000006</v>
      </c>
      <c r="C6" s="34" t="s">
        <v>37</v>
      </c>
      <c r="D6" s="16"/>
    </row>
    <row r="7" spans="1:4" x14ac:dyDescent="0.25">
      <c r="A7" s="15" t="s">
        <v>53</v>
      </c>
      <c r="B7" s="16">
        <v>545133.78</v>
      </c>
      <c r="C7" s="34" t="s">
        <v>37</v>
      </c>
      <c r="D7" s="16"/>
    </row>
    <row r="8" spans="1:4" x14ac:dyDescent="0.25">
      <c r="A8" s="15" t="s">
        <v>54</v>
      </c>
      <c r="B8" s="16">
        <f>B7-B6</f>
        <v>-6277.7800000000279</v>
      </c>
      <c r="C8" s="34" t="s">
        <v>37</v>
      </c>
      <c r="D8" s="16"/>
    </row>
    <row r="9" spans="1:4" x14ac:dyDescent="0.25">
      <c r="A9" s="15" t="s">
        <v>8</v>
      </c>
      <c r="B9" s="16">
        <f>SUM(B10:B14)</f>
        <v>261787.88</v>
      </c>
      <c r="C9" s="34" t="s">
        <v>37</v>
      </c>
      <c r="D9" s="16"/>
    </row>
    <row r="10" spans="1:4" x14ac:dyDescent="0.25">
      <c r="A10" s="32" t="s">
        <v>9</v>
      </c>
      <c r="B10" s="19">
        <f>450*12+396.48*12</f>
        <v>10157.76</v>
      </c>
      <c r="C10" s="34" t="s">
        <v>37</v>
      </c>
      <c r="D10" s="19"/>
    </row>
    <row r="11" spans="1:4" s="39" customFormat="1" x14ac:dyDescent="0.25">
      <c r="A11" s="32" t="s">
        <v>27</v>
      </c>
      <c r="B11" s="19">
        <v>146716</v>
      </c>
      <c r="C11" s="34" t="s">
        <v>37</v>
      </c>
      <c r="D11" s="19"/>
    </row>
    <row r="12" spans="1:4" s="39" customFormat="1" x14ac:dyDescent="0.25">
      <c r="A12" s="32" t="s">
        <v>28</v>
      </c>
      <c r="B12" s="19">
        <v>46870.53</v>
      </c>
      <c r="C12" s="34" t="s">
        <v>37</v>
      </c>
      <c r="D12" s="19"/>
    </row>
    <row r="13" spans="1:4" s="39" customFormat="1" x14ac:dyDescent="0.25">
      <c r="A13" s="32" t="s">
        <v>29</v>
      </c>
      <c r="B13" s="19">
        <v>0</v>
      </c>
      <c r="C13" s="34" t="s">
        <v>37</v>
      </c>
      <c r="D13" s="19"/>
    </row>
    <row r="14" spans="1:4" s="39" customFormat="1" x14ac:dyDescent="0.25">
      <c r="A14" s="32" t="s">
        <v>49</v>
      </c>
      <c r="B14" s="19">
        <v>58043.59</v>
      </c>
      <c r="C14" s="34" t="s">
        <v>37</v>
      </c>
      <c r="D14" s="19"/>
    </row>
    <row r="15" spans="1:4" x14ac:dyDescent="0.25">
      <c r="A15" s="18" t="s">
        <v>55</v>
      </c>
      <c r="B15" s="16">
        <f>B6+B9-B10</f>
        <v>803041.68</v>
      </c>
      <c r="C15" s="34" t="s">
        <v>37</v>
      </c>
      <c r="D15" s="19"/>
    </row>
    <row r="16" spans="1:4" x14ac:dyDescent="0.25">
      <c r="A16" s="41" t="s">
        <v>10</v>
      </c>
      <c r="B16" s="41"/>
      <c r="C16" s="41"/>
      <c r="D16" s="41"/>
    </row>
    <row r="17" spans="1:6" ht="15.75" thickBot="1" x14ac:dyDescent="0.3">
      <c r="A17" s="14" t="s">
        <v>11</v>
      </c>
      <c r="B17" s="20">
        <f>B18+B19</f>
        <v>104174.06</v>
      </c>
      <c r="C17" s="21"/>
      <c r="D17" s="21"/>
      <c r="E17" s="2"/>
    </row>
    <row r="18" spans="1:6" s="33" customFormat="1" ht="15.75" thickBot="1" x14ac:dyDescent="0.3">
      <c r="A18" s="35" t="s">
        <v>99</v>
      </c>
      <c r="B18" s="36">
        <v>49807.51</v>
      </c>
      <c r="C18" s="35" t="s">
        <v>3</v>
      </c>
      <c r="D18" s="36">
        <v>11397.6</v>
      </c>
    </row>
    <row r="19" spans="1:6" s="33" customFormat="1" ht="15.75" thickBot="1" x14ac:dyDescent="0.3">
      <c r="A19" s="35" t="s">
        <v>100</v>
      </c>
      <c r="B19" s="36">
        <v>54366.55</v>
      </c>
      <c r="C19" s="35" t="s">
        <v>3</v>
      </c>
      <c r="D19" s="36">
        <v>11397.6</v>
      </c>
    </row>
    <row r="20" spans="1:6" ht="29.25" thickBot="1" x14ac:dyDescent="0.3">
      <c r="A20" s="14" t="s">
        <v>12</v>
      </c>
      <c r="B20" s="20">
        <f>B21+B22</f>
        <v>41461.03</v>
      </c>
      <c r="C20" s="21"/>
      <c r="D20" s="21"/>
    </row>
    <row r="21" spans="1:6" s="33" customFormat="1" ht="15.75" thickBot="1" x14ac:dyDescent="0.3">
      <c r="A21" s="35" t="s">
        <v>95</v>
      </c>
      <c r="B21" s="36">
        <v>17276.8</v>
      </c>
      <c r="C21" s="35" t="s">
        <v>3</v>
      </c>
      <c r="D21" s="36">
        <v>8531.75</v>
      </c>
    </row>
    <row r="22" spans="1:6" s="33" customFormat="1" ht="15.75" thickBot="1" x14ac:dyDescent="0.3">
      <c r="A22" s="35" t="s">
        <v>96</v>
      </c>
      <c r="B22" s="36">
        <v>24184.23</v>
      </c>
      <c r="C22" s="35" t="s">
        <v>3</v>
      </c>
      <c r="D22" s="36">
        <v>10478.43</v>
      </c>
    </row>
    <row r="23" spans="1:6" x14ac:dyDescent="0.25">
      <c r="A23" s="14" t="s">
        <v>13</v>
      </c>
      <c r="B23" s="20">
        <v>0</v>
      </c>
      <c r="C23" s="22"/>
      <c r="D23" s="21"/>
    </row>
    <row r="24" spans="1:6" ht="29.25" thickBot="1" x14ac:dyDescent="0.3">
      <c r="A24" s="14" t="s">
        <v>14</v>
      </c>
      <c r="B24" s="20">
        <f>SUM(B25:B31)</f>
        <v>14816.890000000003</v>
      </c>
      <c r="C24" s="21"/>
      <c r="D24" s="21"/>
    </row>
    <row r="25" spans="1:6" s="33" customFormat="1" ht="15.75" thickBot="1" x14ac:dyDescent="0.3">
      <c r="A25" s="35" t="s">
        <v>59</v>
      </c>
      <c r="B25" s="36">
        <v>1139.76</v>
      </c>
      <c r="C25" s="35" t="s">
        <v>3</v>
      </c>
      <c r="D25" s="36">
        <v>11397.6</v>
      </c>
    </row>
    <row r="26" spans="1:6" s="33" customFormat="1" ht="15.75" thickBot="1" x14ac:dyDescent="0.3">
      <c r="A26" s="35" t="s">
        <v>60</v>
      </c>
      <c r="B26" s="36">
        <v>1253.74</v>
      </c>
      <c r="C26" s="35" t="s">
        <v>3</v>
      </c>
      <c r="D26" s="36">
        <v>11397.6</v>
      </c>
    </row>
    <row r="27" spans="1:6" s="33" customFormat="1" ht="15.75" thickBot="1" x14ac:dyDescent="0.3">
      <c r="A27" s="35" t="s">
        <v>75</v>
      </c>
      <c r="B27" s="36">
        <v>683.86</v>
      </c>
      <c r="C27" s="35" t="s">
        <v>3</v>
      </c>
      <c r="D27" s="36">
        <v>11397.6</v>
      </c>
    </row>
    <row r="28" spans="1:6" s="33" customFormat="1" ht="15.75" thickBot="1" x14ac:dyDescent="0.3">
      <c r="A28" s="35" t="s">
        <v>104</v>
      </c>
      <c r="B28" s="36">
        <v>1025.78</v>
      </c>
      <c r="C28" s="35" t="s">
        <v>3</v>
      </c>
      <c r="D28" s="36">
        <v>11397.6</v>
      </c>
    </row>
    <row r="29" spans="1:6" s="33" customFormat="1" ht="15.75" thickBot="1" x14ac:dyDescent="0.3">
      <c r="A29" s="35" t="s">
        <v>105</v>
      </c>
      <c r="B29" s="36">
        <v>1139.76</v>
      </c>
      <c r="C29" s="35" t="s">
        <v>3</v>
      </c>
      <c r="D29" s="36">
        <v>11397.6</v>
      </c>
    </row>
    <row r="30" spans="1:6" s="33" customFormat="1" ht="15.75" thickBot="1" x14ac:dyDescent="0.3">
      <c r="A30" s="35" t="s">
        <v>111</v>
      </c>
      <c r="B30" s="36">
        <v>4673.0200000000004</v>
      </c>
      <c r="C30" s="35" t="s">
        <v>3</v>
      </c>
      <c r="D30" s="36">
        <v>11397.6</v>
      </c>
    </row>
    <row r="31" spans="1:6" s="33" customFormat="1" ht="15.75" thickBot="1" x14ac:dyDescent="0.3">
      <c r="A31" s="35" t="s">
        <v>112</v>
      </c>
      <c r="B31" s="36">
        <v>4900.97</v>
      </c>
      <c r="C31" s="35" t="s">
        <v>3</v>
      </c>
      <c r="D31" s="36">
        <v>11397.6</v>
      </c>
    </row>
    <row r="32" spans="1:6" ht="43.5" outlineLevel="1" thickBot="1" x14ac:dyDescent="0.3">
      <c r="A32" s="14" t="s">
        <v>15</v>
      </c>
      <c r="B32" s="23">
        <f>SUM(B33:B49)</f>
        <v>17629.11</v>
      </c>
      <c r="C32" s="24"/>
      <c r="D32" s="24"/>
      <c r="E32" s="2"/>
      <c r="F32" s="2"/>
    </row>
    <row r="33" spans="1:4" s="33" customFormat="1" ht="15.75" thickBot="1" x14ac:dyDescent="0.3">
      <c r="A33" s="35" t="s">
        <v>66</v>
      </c>
      <c r="B33" s="36">
        <v>248.9</v>
      </c>
      <c r="C33" s="35" t="s">
        <v>35</v>
      </c>
      <c r="D33" s="36">
        <v>1</v>
      </c>
    </row>
    <row r="34" spans="1:4" s="33" customFormat="1" ht="15.75" thickBot="1" x14ac:dyDescent="0.3">
      <c r="A34" s="35" t="s">
        <v>41</v>
      </c>
      <c r="B34" s="36">
        <v>408.47</v>
      </c>
      <c r="C34" s="35" t="s">
        <v>35</v>
      </c>
      <c r="D34" s="36">
        <v>1</v>
      </c>
    </row>
    <row r="35" spans="1:4" s="33" customFormat="1" ht="15.75" thickBot="1" x14ac:dyDescent="0.3">
      <c r="A35" s="35" t="s">
        <v>72</v>
      </c>
      <c r="B35" s="36">
        <v>394.08</v>
      </c>
      <c r="C35" s="35" t="s">
        <v>38</v>
      </c>
      <c r="D35" s="36">
        <v>1</v>
      </c>
    </row>
    <row r="36" spans="1:4" s="33" customFormat="1" ht="15.75" thickBot="1" x14ac:dyDescent="0.3">
      <c r="A36" s="35" t="s">
        <v>42</v>
      </c>
      <c r="B36" s="36">
        <v>835.52</v>
      </c>
      <c r="C36" s="35" t="s">
        <v>38</v>
      </c>
      <c r="D36" s="36">
        <v>2</v>
      </c>
    </row>
    <row r="37" spans="1:4" s="33" customFormat="1" ht="15.75" thickBot="1" x14ac:dyDescent="0.3">
      <c r="A37" s="35" t="s">
        <v>74</v>
      </c>
      <c r="B37" s="36">
        <v>333.94</v>
      </c>
      <c r="C37" s="35" t="s">
        <v>35</v>
      </c>
      <c r="D37" s="36">
        <v>1</v>
      </c>
    </row>
    <row r="38" spans="1:4" s="33" customFormat="1" ht="15.75" thickBot="1" x14ac:dyDescent="0.3">
      <c r="A38" s="35" t="s">
        <v>43</v>
      </c>
      <c r="B38" s="36">
        <v>779.2</v>
      </c>
      <c r="C38" s="35" t="s">
        <v>35</v>
      </c>
      <c r="D38" s="36">
        <v>2</v>
      </c>
    </row>
    <row r="39" spans="1:4" s="33" customFormat="1" ht="15.75" thickBot="1" x14ac:dyDescent="0.3">
      <c r="A39" s="35" t="s">
        <v>79</v>
      </c>
      <c r="B39" s="36">
        <v>810.36</v>
      </c>
      <c r="C39" s="35" t="s">
        <v>35</v>
      </c>
      <c r="D39" s="36">
        <v>2</v>
      </c>
    </row>
    <row r="40" spans="1:4" s="33" customFormat="1" ht="15.75" thickBot="1" x14ac:dyDescent="0.3">
      <c r="A40" s="35" t="s">
        <v>83</v>
      </c>
      <c r="B40" s="36">
        <v>358.84</v>
      </c>
      <c r="C40" s="35" t="s">
        <v>35</v>
      </c>
      <c r="D40" s="36">
        <v>1</v>
      </c>
    </row>
    <row r="41" spans="1:4" s="33" customFormat="1" ht="15.75" thickBot="1" x14ac:dyDescent="0.3">
      <c r="A41" s="35" t="s">
        <v>84</v>
      </c>
      <c r="B41" s="36">
        <v>674.52</v>
      </c>
      <c r="C41" s="35" t="s">
        <v>35</v>
      </c>
      <c r="D41" s="36">
        <v>1</v>
      </c>
    </row>
    <row r="42" spans="1:4" s="33" customFormat="1" ht="15.75" thickBot="1" x14ac:dyDescent="0.3">
      <c r="A42" s="35" t="s">
        <v>85</v>
      </c>
      <c r="B42" s="36">
        <v>506.62</v>
      </c>
      <c r="C42" s="35" t="s">
        <v>35</v>
      </c>
      <c r="D42" s="36">
        <v>1</v>
      </c>
    </row>
    <row r="43" spans="1:4" s="33" customFormat="1" ht="15.75" thickBot="1" x14ac:dyDescent="0.3">
      <c r="A43" s="35" t="s">
        <v>101</v>
      </c>
      <c r="B43" s="36">
        <v>576.49</v>
      </c>
      <c r="C43" s="35" t="s">
        <v>35</v>
      </c>
      <c r="D43" s="36">
        <v>1</v>
      </c>
    </row>
    <row r="44" spans="1:4" s="33" customFormat="1" ht="15.75" thickBot="1" x14ac:dyDescent="0.3">
      <c r="A44" s="35" t="s">
        <v>103</v>
      </c>
      <c r="B44" s="36">
        <v>535.4</v>
      </c>
      <c r="C44" s="35" t="s">
        <v>4</v>
      </c>
      <c r="D44" s="36">
        <v>4</v>
      </c>
    </row>
    <row r="45" spans="1:4" s="33" customFormat="1" ht="15.75" thickBot="1" x14ac:dyDescent="0.3">
      <c r="A45" s="35" t="s">
        <v>45</v>
      </c>
      <c r="B45" s="36">
        <v>1914.12</v>
      </c>
      <c r="C45" s="35" t="s">
        <v>35</v>
      </c>
      <c r="D45" s="36">
        <v>13</v>
      </c>
    </row>
    <row r="46" spans="1:4" s="33" customFormat="1" ht="15.75" thickBot="1" x14ac:dyDescent="0.3">
      <c r="A46" s="35" t="s">
        <v>46</v>
      </c>
      <c r="B46" s="36">
        <v>3917.69</v>
      </c>
      <c r="C46" s="35" t="s">
        <v>35</v>
      </c>
      <c r="D46" s="36">
        <v>7</v>
      </c>
    </row>
    <row r="47" spans="1:4" s="33" customFormat="1" ht="15.75" thickBot="1" x14ac:dyDescent="0.3">
      <c r="A47" s="35" t="s">
        <v>47</v>
      </c>
      <c r="B47" s="36">
        <v>489.66</v>
      </c>
      <c r="C47" s="35" t="s">
        <v>35</v>
      </c>
      <c r="D47" s="36">
        <v>1</v>
      </c>
    </row>
    <row r="48" spans="1:4" s="33" customFormat="1" ht="15.75" thickBot="1" x14ac:dyDescent="0.3">
      <c r="A48" s="35" t="s">
        <v>116</v>
      </c>
      <c r="B48" s="36">
        <v>1518.6</v>
      </c>
      <c r="C48" s="35" t="s">
        <v>117</v>
      </c>
      <c r="D48" s="36">
        <v>2</v>
      </c>
    </row>
    <row r="49" spans="1:4" s="33" customFormat="1" ht="15.75" thickBot="1" x14ac:dyDescent="0.3">
      <c r="A49" s="35" t="s">
        <v>118</v>
      </c>
      <c r="B49" s="36">
        <v>3326.7</v>
      </c>
      <c r="C49" s="35" t="s">
        <v>35</v>
      </c>
      <c r="D49" s="36">
        <v>3</v>
      </c>
    </row>
    <row r="50" spans="1:4" s="3" customFormat="1" ht="43.5" outlineLevel="2" thickBot="1" x14ac:dyDescent="0.3">
      <c r="A50" s="14" t="s">
        <v>16</v>
      </c>
      <c r="B50" s="25">
        <f>SUM(B51:B78)</f>
        <v>220261.76000000001</v>
      </c>
      <c r="C50" s="26"/>
      <c r="D50" s="26"/>
    </row>
    <row r="51" spans="1:4" s="33" customFormat="1" ht="15.75" thickBot="1" x14ac:dyDescent="0.3">
      <c r="A51" s="35" t="s">
        <v>32</v>
      </c>
      <c r="B51" s="36">
        <v>1701.45</v>
      </c>
      <c r="C51" s="35" t="s">
        <v>33</v>
      </c>
      <c r="D51" s="36">
        <v>3</v>
      </c>
    </row>
    <row r="52" spans="1:4" s="33" customFormat="1" ht="15.75" thickBot="1" x14ac:dyDescent="0.3">
      <c r="A52" s="35" t="s">
        <v>63</v>
      </c>
      <c r="B52" s="36">
        <v>728.27</v>
      </c>
      <c r="C52" s="35" t="s">
        <v>64</v>
      </c>
      <c r="D52" s="36">
        <v>1</v>
      </c>
    </row>
    <row r="53" spans="1:4" s="33" customFormat="1" ht="15.75" thickBot="1" x14ac:dyDescent="0.3">
      <c r="A53" s="35" t="s">
        <v>40</v>
      </c>
      <c r="B53" s="36">
        <v>1153.74</v>
      </c>
      <c r="C53" s="35" t="s">
        <v>34</v>
      </c>
      <c r="D53" s="36">
        <v>2</v>
      </c>
    </row>
    <row r="54" spans="1:4" s="33" customFormat="1" ht="15.75" thickBot="1" x14ac:dyDescent="0.3">
      <c r="A54" s="35" t="s">
        <v>67</v>
      </c>
      <c r="B54" s="36">
        <v>45474.400000000001</v>
      </c>
      <c r="C54" s="35" t="s">
        <v>35</v>
      </c>
      <c r="D54" s="36">
        <v>4</v>
      </c>
    </row>
    <row r="55" spans="1:4" s="33" customFormat="1" ht="15.75" thickBot="1" x14ac:dyDescent="0.3">
      <c r="A55" s="35" t="s">
        <v>68</v>
      </c>
      <c r="B55" s="36">
        <v>1810.31</v>
      </c>
      <c r="C55" s="35" t="s">
        <v>69</v>
      </c>
      <c r="D55" s="36">
        <v>1</v>
      </c>
    </row>
    <row r="56" spans="1:4" s="33" customFormat="1" ht="15.75" thickBot="1" x14ac:dyDescent="0.3">
      <c r="A56" s="35" t="s">
        <v>36</v>
      </c>
      <c r="B56" s="36">
        <v>843.48</v>
      </c>
      <c r="C56" s="35" t="s">
        <v>38</v>
      </c>
      <c r="D56" s="36">
        <v>1</v>
      </c>
    </row>
    <row r="57" spans="1:4" s="33" customFormat="1" ht="15.75" thickBot="1" x14ac:dyDescent="0.3">
      <c r="A57" s="35" t="s">
        <v>73</v>
      </c>
      <c r="B57" s="36">
        <v>1406.46</v>
      </c>
      <c r="C57" s="35" t="s">
        <v>35</v>
      </c>
      <c r="D57" s="36">
        <v>3</v>
      </c>
    </row>
    <row r="58" spans="1:4" s="33" customFormat="1" ht="15.75" thickBot="1" x14ac:dyDescent="0.3">
      <c r="A58" s="35" t="s">
        <v>39</v>
      </c>
      <c r="B58" s="36">
        <v>11174.3</v>
      </c>
      <c r="C58" s="35" t="s">
        <v>35</v>
      </c>
      <c r="D58" s="36">
        <v>10</v>
      </c>
    </row>
    <row r="59" spans="1:4" s="33" customFormat="1" ht="15.75" thickBot="1" x14ac:dyDescent="0.3">
      <c r="A59" s="35" t="s">
        <v>77</v>
      </c>
      <c r="B59" s="36">
        <v>3399.73</v>
      </c>
      <c r="C59" s="35" t="s">
        <v>69</v>
      </c>
      <c r="D59" s="36">
        <v>1</v>
      </c>
    </row>
    <row r="60" spans="1:4" s="33" customFormat="1" ht="15.75" thickBot="1" x14ac:dyDescent="0.3">
      <c r="A60" s="35" t="s">
        <v>78</v>
      </c>
      <c r="B60" s="36">
        <v>2714.9</v>
      </c>
      <c r="C60" s="35" t="s">
        <v>38</v>
      </c>
      <c r="D60" s="36">
        <v>2</v>
      </c>
    </row>
    <row r="61" spans="1:4" s="33" customFormat="1" ht="15.75" thickBot="1" x14ac:dyDescent="0.3">
      <c r="A61" s="35" t="s">
        <v>80</v>
      </c>
      <c r="B61" s="36">
        <v>14000</v>
      </c>
      <c r="C61" s="35" t="s">
        <v>35</v>
      </c>
      <c r="D61" s="36">
        <v>2</v>
      </c>
    </row>
    <row r="62" spans="1:4" s="33" customFormat="1" ht="15.75" thickBot="1" x14ac:dyDescent="0.3">
      <c r="A62" s="35" t="s">
        <v>81</v>
      </c>
      <c r="B62" s="36">
        <v>1694.32</v>
      </c>
      <c r="C62" s="35" t="s">
        <v>35</v>
      </c>
      <c r="D62" s="36">
        <v>2</v>
      </c>
    </row>
    <row r="63" spans="1:4" s="33" customFormat="1" ht="15.75" thickBot="1" x14ac:dyDescent="0.3">
      <c r="A63" s="35" t="s">
        <v>82</v>
      </c>
      <c r="B63" s="36">
        <v>1578.67</v>
      </c>
      <c r="C63" s="35" t="s">
        <v>35</v>
      </c>
      <c r="D63" s="36">
        <v>1</v>
      </c>
    </row>
    <row r="64" spans="1:4" s="33" customFormat="1" ht="15.75" thickBot="1" x14ac:dyDescent="0.3">
      <c r="A64" s="35" t="s">
        <v>87</v>
      </c>
      <c r="B64" s="36">
        <v>13427.96</v>
      </c>
      <c r="C64" s="35" t="s">
        <v>64</v>
      </c>
      <c r="D64" s="36">
        <v>17</v>
      </c>
    </row>
    <row r="65" spans="1:4" s="33" customFormat="1" ht="15.75" thickBot="1" x14ac:dyDescent="0.3">
      <c r="A65" s="35" t="s">
        <v>88</v>
      </c>
      <c r="B65" s="36">
        <v>1148.8800000000001</v>
      </c>
      <c r="C65" s="35" t="s">
        <v>38</v>
      </c>
      <c r="D65" s="36">
        <v>1</v>
      </c>
    </row>
    <row r="66" spans="1:4" s="33" customFormat="1" ht="15.75" thickBot="1" x14ac:dyDescent="0.3">
      <c r="A66" s="35" t="s">
        <v>90</v>
      </c>
      <c r="B66" s="36">
        <v>15648.24</v>
      </c>
      <c r="C66" s="35" t="s">
        <v>35</v>
      </c>
      <c r="D66" s="36">
        <v>12</v>
      </c>
    </row>
    <row r="67" spans="1:4" s="33" customFormat="1" ht="15.75" thickBot="1" x14ac:dyDescent="0.3">
      <c r="A67" s="35" t="s">
        <v>91</v>
      </c>
      <c r="B67" s="36">
        <v>3984.14</v>
      </c>
      <c r="C67" s="35" t="s">
        <v>35</v>
      </c>
      <c r="D67" s="36">
        <v>2</v>
      </c>
    </row>
    <row r="68" spans="1:4" s="33" customFormat="1" ht="15.75" thickBot="1" x14ac:dyDescent="0.3">
      <c r="A68" s="35" t="s">
        <v>94</v>
      </c>
      <c r="B68" s="36">
        <v>16083.6</v>
      </c>
      <c r="C68" s="35" t="s">
        <v>35</v>
      </c>
      <c r="D68" s="36">
        <v>12</v>
      </c>
    </row>
    <row r="69" spans="1:4" s="33" customFormat="1" ht="15.75" thickBot="1" x14ac:dyDescent="0.3">
      <c r="A69" s="35" t="s">
        <v>102</v>
      </c>
      <c r="B69" s="36">
        <v>773</v>
      </c>
      <c r="C69" s="35" t="s">
        <v>35</v>
      </c>
      <c r="D69" s="36">
        <v>1</v>
      </c>
    </row>
    <row r="70" spans="1:4" s="33" customFormat="1" ht="15.75" thickBot="1" x14ac:dyDescent="0.3">
      <c r="A70" s="35" t="s">
        <v>106</v>
      </c>
      <c r="B70" s="36">
        <v>1939.71</v>
      </c>
      <c r="C70" s="35" t="s">
        <v>107</v>
      </c>
      <c r="D70" s="36">
        <v>1</v>
      </c>
    </row>
    <row r="71" spans="1:4" s="33" customFormat="1" ht="15.75" thickBot="1" x14ac:dyDescent="0.3">
      <c r="A71" s="35" t="s">
        <v>108</v>
      </c>
      <c r="B71" s="36">
        <v>9017.4</v>
      </c>
      <c r="C71" s="35" t="s">
        <v>3</v>
      </c>
      <c r="D71" s="36">
        <v>14</v>
      </c>
    </row>
    <row r="72" spans="1:4" s="33" customFormat="1" ht="15.75" thickBot="1" x14ac:dyDescent="0.3">
      <c r="A72" s="35" t="s">
        <v>109</v>
      </c>
      <c r="B72" s="36">
        <v>9564.44</v>
      </c>
      <c r="C72" s="35" t="s">
        <v>35</v>
      </c>
      <c r="D72" s="36">
        <v>4</v>
      </c>
    </row>
    <row r="73" spans="1:4" s="33" customFormat="1" ht="15.75" thickBot="1" x14ac:dyDescent="0.3">
      <c r="A73" s="35" t="s">
        <v>110</v>
      </c>
      <c r="B73" s="36">
        <v>3862.68</v>
      </c>
      <c r="C73" s="35" t="s">
        <v>107</v>
      </c>
      <c r="D73" s="36">
        <v>2</v>
      </c>
    </row>
    <row r="74" spans="1:4" s="33" customFormat="1" ht="15.75" thickBot="1" x14ac:dyDescent="0.3">
      <c r="A74" s="35" t="s">
        <v>44</v>
      </c>
      <c r="B74" s="36">
        <v>1996.88</v>
      </c>
      <c r="C74" s="35" t="s">
        <v>35</v>
      </c>
      <c r="D74" s="36">
        <v>4</v>
      </c>
    </row>
    <row r="75" spans="1:4" s="33" customFormat="1" ht="15.75" thickBot="1" x14ac:dyDescent="0.3">
      <c r="A75" s="35" t="s">
        <v>113</v>
      </c>
      <c r="B75" s="36">
        <v>6222.88</v>
      </c>
      <c r="C75" s="35" t="s">
        <v>4</v>
      </c>
      <c r="D75" s="36">
        <v>8</v>
      </c>
    </row>
    <row r="76" spans="1:4" s="33" customFormat="1" ht="15.75" thickBot="1" x14ac:dyDescent="0.3">
      <c r="A76" s="35" t="s">
        <v>114</v>
      </c>
      <c r="B76" s="36">
        <v>785.12</v>
      </c>
      <c r="C76" s="35" t="s">
        <v>115</v>
      </c>
      <c r="D76" s="36">
        <v>2</v>
      </c>
    </row>
    <row r="77" spans="1:4" s="33" customFormat="1" ht="15.75" thickBot="1" x14ac:dyDescent="0.3">
      <c r="A77" s="35" t="s">
        <v>119</v>
      </c>
      <c r="B77" s="36">
        <v>36166.050000000003</v>
      </c>
      <c r="C77" s="35" t="s">
        <v>4</v>
      </c>
      <c r="D77" s="36">
        <v>15</v>
      </c>
    </row>
    <row r="78" spans="1:4" s="33" customFormat="1" ht="15.75" thickBot="1" x14ac:dyDescent="0.3">
      <c r="A78" s="35" t="s">
        <v>120</v>
      </c>
      <c r="B78" s="36">
        <v>11960.75</v>
      </c>
      <c r="C78" s="35" t="s">
        <v>4</v>
      </c>
      <c r="D78" s="36">
        <v>25</v>
      </c>
    </row>
    <row r="79" spans="1:4" s="3" customFormat="1" ht="28.5" outlineLevel="2" x14ac:dyDescent="0.25">
      <c r="A79" s="14" t="s">
        <v>21</v>
      </c>
      <c r="B79" s="25">
        <v>0</v>
      </c>
      <c r="C79" s="26"/>
      <c r="D79" s="26"/>
    </row>
    <row r="80" spans="1:4" s="3" customFormat="1" ht="28.5" outlineLevel="2" x14ac:dyDescent="0.25">
      <c r="A80" s="14" t="s">
        <v>22</v>
      </c>
      <c r="B80" s="25">
        <v>0</v>
      </c>
      <c r="C80" s="26"/>
      <c r="D80" s="26"/>
    </row>
    <row r="81" spans="1:4" s="3" customFormat="1" outlineLevel="2" x14ac:dyDescent="0.25">
      <c r="A81" s="14" t="s">
        <v>23</v>
      </c>
      <c r="B81" s="25">
        <v>0</v>
      </c>
      <c r="C81" s="26"/>
      <c r="D81" s="26"/>
    </row>
    <row r="82" spans="1:4" s="3" customFormat="1" ht="29.25" outlineLevel="2" thickBot="1" x14ac:dyDescent="0.3">
      <c r="A82" s="14" t="s">
        <v>24</v>
      </c>
      <c r="B82" s="25">
        <f>B83</f>
        <v>0</v>
      </c>
      <c r="C82" s="26"/>
      <c r="D82" s="26"/>
    </row>
    <row r="83" spans="1:4" s="33" customFormat="1" ht="15.75" thickBot="1" x14ac:dyDescent="0.3">
      <c r="A83" s="35"/>
      <c r="B83" s="36"/>
      <c r="C83" s="35"/>
      <c r="D83" s="36"/>
    </row>
    <row r="84" spans="1:4" s="3" customFormat="1" ht="28.5" outlineLevel="2" x14ac:dyDescent="0.25">
      <c r="A84" s="14" t="s">
        <v>25</v>
      </c>
      <c r="B84" s="25">
        <v>0</v>
      </c>
      <c r="C84" s="26"/>
      <c r="D84" s="26"/>
    </row>
    <row r="85" spans="1:4" s="3" customFormat="1" ht="29.25" outlineLevel="2" thickBot="1" x14ac:dyDescent="0.3">
      <c r="A85" s="14" t="s">
        <v>17</v>
      </c>
      <c r="B85" s="25">
        <f>B86+B87</f>
        <v>24026.14</v>
      </c>
      <c r="C85" s="26"/>
      <c r="D85" s="26"/>
    </row>
    <row r="86" spans="1:4" s="33" customFormat="1" ht="15.75" thickBot="1" x14ac:dyDescent="0.3">
      <c r="A86" s="35" t="s">
        <v>92</v>
      </c>
      <c r="B86" s="36">
        <v>11488.78</v>
      </c>
      <c r="C86" s="35" t="s">
        <v>3</v>
      </c>
      <c r="D86" s="36">
        <v>11397.6</v>
      </c>
    </row>
    <row r="87" spans="1:4" s="33" customFormat="1" ht="15.75" thickBot="1" x14ac:dyDescent="0.3">
      <c r="A87" s="35" t="s">
        <v>93</v>
      </c>
      <c r="B87" s="36">
        <v>12537.36</v>
      </c>
      <c r="C87" s="35" t="s">
        <v>3</v>
      </c>
      <c r="D87" s="36">
        <v>11397.6</v>
      </c>
    </row>
    <row r="88" spans="1:4" s="3" customFormat="1" ht="29.25" outlineLevel="2" thickBot="1" x14ac:dyDescent="0.3">
      <c r="A88" s="14" t="s">
        <v>18</v>
      </c>
      <c r="B88" s="25">
        <f>B89+B90</f>
        <v>4566.66</v>
      </c>
      <c r="C88" s="26"/>
      <c r="D88" s="26"/>
    </row>
    <row r="89" spans="1:4" s="33" customFormat="1" ht="15.75" thickBot="1" x14ac:dyDescent="0.3">
      <c r="A89" s="35" t="s">
        <v>61</v>
      </c>
      <c r="B89" s="36">
        <v>3044.44</v>
      </c>
      <c r="C89" s="35" t="s">
        <v>3</v>
      </c>
      <c r="D89" s="36">
        <v>1834</v>
      </c>
    </row>
    <row r="90" spans="1:4" s="33" customFormat="1" ht="15.75" thickBot="1" x14ac:dyDescent="0.3">
      <c r="A90" s="35" t="s">
        <v>62</v>
      </c>
      <c r="B90" s="36">
        <v>1522.22</v>
      </c>
      <c r="C90" s="35" t="s">
        <v>3</v>
      </c>
      <c r="D90" s="36">
        <v>917</v>
      </c>
    </row>
    <row r="91" spans="1:4" s="3" customFormat="1" ht="57.75" outlineLevel="2" thickBot="1" x14ac:dyDescent="0.3">
      <c r="A91" s="14" t="s">
        <v>19</v>
      </c>
      <c r="B91" s="25">
        <f>SUM(B92:B99)</f>
        <v>84734.790000000008</v>
      </c>
      <c r="C91" s="26"/>
      <c r="D91" s="26"/>
    </row>
    <row r="92" spans="1:4" s="33" customFormat="1" ht="15.75" thickBot="1" x14ac:dyDescent="0.3">
      <c r="A92" s="35" t="s">
        <v>65</v>
      </c>
      <c r="B92" s="36">
        <v>3580</v>
      </c>
      <c r="C92" s="35" t="s">
        <v>35</v>
      </c>
      <c r="D92" s="36">
        <v>2</v>
      </c>
    </row>
    <row r="93" spans="1:4" s="33" customFormat="1" ht="15.75" thickBot="1" x14ac:dyDescent="0.3">
      <c r="A93" s="35" t="s">
        <v>70</v>
      </c>
      <c r="B93" s="36">
        <v>193.76</v>
      </c>
      <c r="C93" s="35" t="s">
        <v>3</v>
      </c>
      <c r="D93" s="36">
        <v>11397.6</v>
      </c>
    </row>
    <row r="94" spans="1:4" s="33" customFormat="1" ht="15.75" thickBot="1" x14ac:dyDescent="0.3">
      <c r="A94" s="35" t="s">
        <v>71</v>
      </c>
      <c r="B94" s="36">
        <v>193.76</v>
      </c>
      <c r="C94" s="35" t="s">
        <v>3</v>
      </c>
      <c r="D94" s="36">
        <v>11397.6</v>
      </c>
    </row>
    <row r="95" spans="1:4" s="33" customFormat="1" ht="15.75" thickBot="1" x14ac:dyDescent="0.3">
      <c r="A95" s="35" t="s">
        <v>76</v>
      </c>
      <c r="B95" s="36">
        <v>1681.75</v>
      </c>
      <c r="C95" s="35" t="s">
        <v>35</v>
      </c>
      <c r="D95" s="36">
        <v>25</v>
      </c>
    </row>
    <row r="96" spans="1:4" s="33" customFormat="1" ht="15.75" thickBot="1" x14ac:dyDescent="0.3">
      <c r="A96" s="35" t="s">
        <v>86</v>
      </c>
      <c r="B96" s="36">
        <v>5385</v>
      </c>
      <c r="C96" s="35" t="s">
        <v>35</v>
      </c>
      <c r="D96" s="36">
        <v>3</v>
      </c>
    </row>
    <row r="97" spans="1:5" s="33" customFormat="1" ht="15.75" thickBot="1" x14ac:dyDescent="0.3">
      <c r="A97" s="35" t="s">
        <v>89</v>
      </c>
      <c r="B97" s="36">
        <v>1147.04</v>
      </c>
      <c r="C97" s="35" t="s">
        <v>3</v>
      </c>
      <c r="D97" s="36">
        <v>214</v>
      </c>
    </row>
    <row r="98" spans="1:5" s="33" customFormat="1" ht="15.75" thickBot="1" x14ac:dyDescent="0.3">
      <c r="A98" s="35" t="s">
        <v>97</v>
      </c>
      <c r="B98" s="36">
        <v>34371.519999999997</v>
      </c>
      <c r="C98" s="35" t="s">
        <v>3</v>
      </c>
      <c r="D98" s="36">
        <v>11396.4</v>
      </c>
    </row>
    <row r="99" spans="1:5" s="33" customFormat="1" ht="15.75" thickBot="1" x14ac:dyDescent="0.3">
      <c r="A99" s="35" t="s">
        <v>98</v>
      </c>
      <c r="B99" s="36">
        <v>38181.96</v>
      </c>
      <c r="C99" s="35" t="s">
        <v>3</v>
      </c>
      <c r="D99" s="36">
        <v>11397.6</v>
      </c>
    </row>
    <row r="100" spans="1:5" s="13" customFormat="1" ht="14.25" outlineLevel="2" x14ac:dyDescent="0.2">
      <c r="A100" s="27" t="s">
        <v>48</v>
      </c>
      <c r="B100" s="23">
        <f>B101+B102</f>
        <v>32946.080000000002</v>
      </c>
      <c r="C100" s="23"/>
      <c r="D100" s="23"/>
    </row>
    <row r="101" spans="1:5" s="3" customFormat="1" ht="45" outlineLevel="2" x14ac:dyDescent="0.25">
      <c r="A101" s="28" t="s">
        <v>6</v>
      </c>
      <c r="B101" s="29">
        <f>D101*5*12</f>
        <v>2520</v>
      </c>
      <c r="C101" s="22" t="s">
        <v>5</v>
      </c>
      <c r="D101" s="29">
        <v>42</v>
      </c>
    </row>
    <row r="102" spans="1:5" s="3" customFormat="1" outlineLevel="2" x14ac:dyDescent="0.25">
      <c r="A102" s="30" t="s">
        <v>30</v>
      </c>
      <c r="B102" s="29">
        <v>30426.080000000002</v>
      </c>
      <c r="C102" s="22" t="s">
        <v>37</v>
      </c>
      <c r="D102" s="29"/>
    </row>
    <row r="103" spans="1:5" s="3" customFormat="1" outlineLevel="2" x14ac:dyDescent="0.25">
      <c r="A103" s="31" t="s">
        <v>56</v>
      </c>
      <c r="B103" s="25">
        <f>B91+B85+B79+B50+B32+B24+B23+B20+B17+B88+B82</f>
        <v>511670.43999999994</v>
      </c>
      <c r="C103" s="22" t="s">
        <v>37</v>
      </c>
      <c r="D103" s="26"/>
    </row>
    <row r="104" spans="1:5" s="3" customFormat="1" outlineLevel="2" x14ac:dyDescent="0.25">
      <c r="A104" s="31" t="s">
        <v>57</v>
      </c>
      <c r="B104" s="25">
        <f>B103*1.2+B100</f>
        <v>646950.60799999989</v>
      </c>
      <c r="C104" s="22" t="s">
        <v>37</v>
      </c>
      <c r="D104" s="26"/>
    </row>
    <row r="105" spans="1:5" s="3" customFormat="1" outlineLevel="2" x14ac:dyDescent="0.25">
      <c r="A105" s="31" t="s">
        <v>58</v>
      </c>
      <c r="B105" s="25">
        <f>B4+B6+B9-B104</f>
        <v>2078920.4137999997</v>
      </c>
      <c r="C105" s="22" t="s">
        <v>37</v>
      </c>
      <c r="D105" s="26"/>
    </row>
    <row r="106" spans="1:5" s="3" customFormat="1" outlineLevel="2" x14ac:dyDescent="0.25">
      <c r="A106" s="9"/>
      <c r="B106" s="10"/>
      <c r="C106" s="10"/>
      <c r="D106" s="10"/>
    </row>
    <row r="107" spans="1:5" s="3" customFormat="1" outlineLevel="2" x14ac:dyDescent="0.25">
      <c r="A107" s="9"/>
      <c r="B107" s="10"/>
      <c r="C107" s="10"/>
      <c r="D107" s="10"/>
    </row>
    <row r="108" spans="1:5" x14ac:dyDescent="0.25">
      <c r="A108" s="6"/>
      <c r="B108" s="7"/>
      <c r="C108" s="8"/>
      <c r="D108" s="8"/>
    </row>
    <row r="109" spans="1:5" x14ac:dyDescent="0.25">
      <c r="A109" s="11"/>
      <c r="B109" s="12"/>
      <c r="C109" s="12"/>
      <c r="D109" s="12"/>
    </row>
    <row r="110" spans="1:5" s="3" customFormat="1" outlineLevel="2" x14ac:dyDescent="0.25">
      <c r="A110" s="9"/>
      <c r="B110" s="10"/>
      <c r="C110" s="10"/>
      <c r="D110" s="10"/>
    </row>
    <row r="111" spans="1:5" x14ac:dyDescent="0.25">
      <c r="A111" s="6"/>
      <c r="B111" s="7"/>
      <c r="C111" s="8"/>
      <c r="D111" s="8"/>
      <c r="E111" s="2"/>
    </row>
    <row r="112" spans="1:5" ht="16.5" customHeight="1" x14ac:dyDescent="0.25">
      <c r="A112" s="6"/>
      <c r="B112" s="7"/>
      <c r="C112" s="8"/>
      <c r="D112" s="8"/>
    </row>
    <row r="113" spans="1:4" x14ac:dyDescent="0.25">
      <c r="A113" s="6"/>
      <c r="B113" s="7"/>
      <c r="C113" s="8"/>
      <c r="D113" s="8"/>
    </row>
    <row r="114" spans="1:4" x14ac:dyDescent="0.25">
      <c r="A114" s="6"/>
      <c r="B114" s="7"/>
      <c r="C114" s="7"/>
      <c r="D114" s="8"/>
    </row>
  </sheetData>
  <mergeCells count="4">
    <mergeCell ref="A1:D1"/>
    <mergeCell ref="A16:D16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05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 42</vt:lpstr>
      <vt:lpstr>'ленина 42'!Область_печати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2022-10-31T04:41:48Z</cp:lastPrinted>
  <dcterms:created xsi:type="dcterms:W3CDTF">2016-03-18T02:51:51Z</dcterms:created>
  <dcterms:modified xsi:type="dcterms:W3CDTF">2023-03-09T01:14:56Z</dcterms:modified>
</cp:coreProperties>
</file>